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Иркут.3" sheetId="1" r:id="rId1"/>
  </sheets>
  <externalReferences>
    <externalReference r:id="rId2"/>
  </externalReferences>
  <definedNames>
    <definedName name="Z_6E36EA37_049E_4FAE_B719_2847CD16F858_.wvu.Cols" localSheetId="0" hidden="1">Иркут.3!$F:$H,Иркут.3!$L:$O</definedName>
    <definedName name="Z_6E36EA37_049E_4FAE_B719_2847CD16F858_.wvu.Rows" localSheetId="0" hidden="1">Иркут.3!$42:$45</definedName>
    <definedName name="Z_73C0D023_21BD_4441_8EFA_957546C15799_.wvu.Cols" localSheetId="0" hidden="1">Иркут.3!$F:$H,Иркут.3!$L:$O</definedName>
    <definedName name="Z_73C0D023_21BD_4441_8EFA_957546C15799_.wvu.Rows" localSheetId="0" hidden="1">Иркут.3!$42:$45</definedName>
  </definedNames>
  <calcPr calcId="125725"/>
</workbook>
</file>

<file path=xl/calcChain.xml><?xml version="1.0" encoding="utf-8"?>
<calcChain xmlns="http://schemas.openxmlformats.org/spreadsheetml/2006/main">
  <c r="I37" i="1"/>
  <c r="I39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L32"/>
  <c r="L50" s="1"/>
  <c r="I32"/>
  <c r="F32"/>
  <c r="O31"/>
  <c r="M31"/>
  <c r="F31"/>
  <c r="O30"/>
  <c r="M30"/>
  <c r="F30"/>
  <c r="O29"/>
  <c r="M29"/>
  <c r="F29"/>
  <c r="O28"/>
  <c r="M28"/>
  <c r="F28"/>
  <c r="O27"/>
  <c r="O25" s="1"/>
  <c r="O50" s="1"/>
  <c r="M27"/>
  <c r="F27"/>
  <c r="F26"/>
  <c r="F50" s="1"/>
  <c r="N25"/>
  <c r="N50" s="1"/>
  <c r="M25"/>
  <c r="I25"/>
  <c r="G24"/>
  <c r="G44" s="1"/>
  <c r="H44" s="1"/>
  <c r="E3"/>
  <c r="F54" l="1"/>
  <c r="F57" s="1"/>
  <c r="G49"/>
  <c r="G48"/>
  <c r="H48" s="1"/>
  <c r="G47"/>
  <c r="G46"/>
  <c r="H46" s="1"/>
  <c r="G45"/>
  <c r="H45" s="1"/>
  <c r="G43"/>
  <c r="H43" s="1"/>
  <c r="G41"/>
  <c r="G40"/>
  <c r="H40" s="1"/>
  <c r="G39"/>
  <c r="G38"/>
  <c r="G37"/>
  <c r="G36"/>
  <c r="G35"/>
  <c r="G34"/>
  <c r="G32"/>
  <c r="G31"/>
  <c r="G30"/>
  <c r="G29"/>
  <c r="G28"/>
  <c r="G27"/>
  <c r="G26" s="1"/>
  <c r="G50" s="1"/>
  <c r="G59" s="1"/>
  <c r="H41"/>
  <c r="H47"/>
  <c r="H49"/>
  <c r="I50"/>
  <c r="H27"/>
  <c r="H28"/>
  <c r="H29"/>
  <c r="H30"/>
  <c r="H31"/>
  <c r="H32"/>
  <c r="H34"/>
  <c r="H35"/>
  <c r="H36"/>
  <c r="H37"/>
  <c r="H38"/>
  <c r="H39"/>
  <c r="G33"/>
  <c r="H33" s="1"/>
  <c r="G42"/>
  <c r="H42" s="1"/>
  <c r="I54" l="1"/>
  <c r="I57" s="1"/>
  <c r="H26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<sst xmlns="http://schemas.openxmlformats.org/spreadsheetml/2006/main" count="65" uniqueCount="54">
  <si>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ул.Иркутская,3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</si>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</sst>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I54" sqref="I54"/>
    </sheetView>
  </sheetViews>
  <sheetFormatPr defaultColWidth="9.140625" defaultRowHeight="12.75"/>
  <cols>
    <col min="1" max="3" width="9.140625" style="1"/>
    <col min="4" max="4" width="23" style="1" customWidth="1"/>
    <col min="5" max="5" width="20.140625" style="1" customWidth="1"/>
    <col min="6" max="8" width="11.42578125" style="1" hidden="1" customWidth="1"/>
    <col min="9" max="9" width="14" style="1" customWidth="1"/>
    <col min="10" max="10" width="17.85546875" style="1" customWidth="1"/>
    <col min="11" max="11" width="3.5703125" style="1" customWidth="1"/>
    <col min="12" max="15" width="8.85546875" style="1" hidden="1" customWidth="1"/>
    <col min="16" max="16384" width="9.140625" style="1"/>
  </cols>
  <sheetData>
    <row r="1" spans="1:10" ht="15" customHeight="1">
      <c r="A1" s="52" t="s">
        <v>52</v>
      </c>
      <c r="B1" s="52"/>
      <c r="C1" s="52"/>
      <c r="D1" s="52"/>
      <c r="E1" s="52"/>
      <c r="F1" s="52"/>
      <c r="G1" s="52"/>
      <c r="H1" s="52"/>
      <c r="I1" s="52"/>
      <c r="J1" s="53"/>
    </row>
    <row r="2" spans="1:10" ht="16.5" customHeight="1">
      <c r="A2" s="54" t="s">
        <v>0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15.75" customHeight="1">
      <c r="A3" s="56" t="s">
        <v>1</v>
      </c>
      <c r="B3" s="57"/>
      <c r="C3" s="57"/>
      <c r="D3" s="57"/>
      <c r="E3" s="2">
        <f>E4+E5</f>
        <v>3553.2</v>
      </c>
      <c r="F3" s="3"/>
      <c r="G3" s="4"/>
      <c r="H3" s="4"/>
      <c r="I3" s="5" t="s">
        <v>2</v>
      </c>
    </row>
    <row r="4" spans="1:10" ht="15.75" customHeight="1">
      <c r="A4" s="56" t="s">
        <v>3</v>
      </c>
      <c r="B4" s="57"/>
      <c r="C4" s="57"/>
      <c r="D4" s="57"/>
      <c r="E4" s="2">
        <v>3553.2</v>
      </c>
      <c r="F4" s="3"/>
      <c r="G4" s="4"/>
      <c r="H4" s="4"/>
      <c r="I4" s="5" t="s">
        <v>2</v>
      </c>
    </row>
    <row r="5" spans="1:10" ht="15.75" customHeight="1">
      <c r="A5" s="56" t="s">
        <v>4</v>
      </c>
      <c r="B5" s="57"/>
      <c r="C5" s="57"/>
      <c r="D5" s="57"/>
      <c r="E5" s="2">
        <v>0</v>
      </c>
      <c r="F5" s="3"/>
      <c r="G5" s="4"/>
      <c r="H5" s="4"/>
      <c r="I5" s="5" t="s">
        <v>5</v>
      </c>
    </row>
    <row r="6" spans="1:10" ht="15.75" customHeight="1">
      <c r="A6" s="6"/>
      <c r="B6" s="7"/>
      <c r="C6" s="8"/>
      <c r="D6" s="9"/>
      <c r="E6" s="51" t="s">
        <v>6</v>
      </c>
      <c r="F6" s="51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9.25" customHeight="1">
      <c r="A8" s="59" t="s">
        <v>8</v>
      </c>
      <c r="B8" s="60"/>
      <c r="C8" s="60"/>
      <c r="D8" s="61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2" t="s">
        <v>12</v>
      </c>
      <c r="B9" s="63"/>
      <c r="C9" s="63"/>
      <c r="D9" s="64"/>
      <c r="E9" s="22"/>
      <c r="F9" s="22"/>
      <c r="G9" s="23"/>
      <c r="H9" s="23"/>
      <c r="I9" s="22"/>
      <c r="J9" s="24"/>
    </row>
    <row r="10" spans="1:10" ht="13.15" customHeight="1">
      <c r="A10" s="65" t="s">
        <v>13</v>
      </c>
      <c r="B10" s="66"/>
      <c r="C10" s="66"/>
      <c r="D10" s="67"/>
      <c r="E10" s="25">
        <v>974418.24</v>
      </c>
      <c r="F10" s="25"/>
      <c r="G10" s="23"/>
      <c r="H10" s="23"/>
      <c r="I10" s="25">
        <v>969192.22</v>
      </c>
      <c r="J10" s="26">
        <v>122670.61</v>
      </c>
    </row>
    <row r="11" spans="1:10" ht="14.45" customHeight="1">
      <c r="A11" s="65" t="s">
        <v>14</v>
      </c>
      <c r="B11" s="66"/>
      <c r="C11" s="66"/>
      <c r="D11" s="67"/>
      <c r="E11" s="25"/>
      <c r="F11" s="25"/>
      <c r="G11" s="23"/>
      <c r="H11" s="23"/>
      <c r="I11" s="25"/>
      <c r="J11" s="26"/>
    </row>
    <row r="12" spans="1:10" ht="13.9" customHeight="1">
      <c r="A12" s="65" t="s">
        <v>15</v>
      </c>
      <c r="B12" s="66"/>
      <c r="C12" s="66"/>
      <c r="D12" s="67"/>
      <c r="E12" s="25">
        <v>154179.07</v>
      </c>
      <c r="F12" s="25"/>
      <c r="G12" s="23"/>
      <c r="H12" s="23"/>
      <c r="I12" s="25">
        <v>153594.92000000001</v>
      </c>
      <c r="J12" s="26">
        <v>21986.14</v>
      </c>
    </row>
    <row r="13" spans="1:10" ht="16.5" customHeight="1">
      <c r="A13" s="65" t="s">
        <v>16</v>
      </c>
      <c r="B13" s="66"/>
      <c r="C13" s="66"/>
      <c r="D13" s="67"/>
      <c r="E13" s="25">
        <v>219180.51</v>
      </c>
      <c r="F13" s="25"/>
      <c r="G13" s="23"/>
      <c r="H13" s="23"/>
      <c r="I13" s="25">
        <v>219011.87</v>
      </c>
      <c r="J13" s="26">
        <v>31378.33</v>
      </c>
    </row>
    <row r="14" spans="1:10" ht="14.45" customHeight="1">
      <c r="A14" s="58" t="s">
        <v>17</v>
      </c>
      <c r="B14" s="58"/>
      <c r="C14" s="58"/>
      <c r="D14" s="58"/>
      <c r="E14" s="25">
        <v>366229.1</v>
      </c>
      <c r="F14" s="25"/>
      <c r="G14" s="23"/>
      <c r="H14" s="23"/>
      <c r="I14" s="25">
        <v>356543.75</v>
      </c>
      <c r="J14" s="26">
        <v>48016.76</v>
      </c>
    </row>
    <row r="15" spans="1:10" ht="15.75">
      <c r="A15" s="68" t="s">
        <v>18</v>
      </c>
      <c r="B15" s="69"/>
      <c r="C15" s="69"/>
      <c r="D15" s="70"/>
      <c r="E15" s="25"/>
      <c r="F15" s="25"/>
      <c r="G15" s="23"/>
      <c r="H15" s="23"/>
      <c r="I15" s="25"/>
      <c r="J15" s="26"/>
    </row>
    <row r="16" spans="1:10" ht="18.75" customHeight="1">
      <c r="A16" s="71" t="s">
        <v>19</v>
      </c>
      <c r="B16" s="72"/>
      <c r="C16" s="72"/>
      <c r="D16" s="73"/>
      <c r="E16" s="25">
        <v>570533.18000000005</v>
      </c>
      <c r="F16" s="25"/>
      <c r="G16" s="23"/>
      <c r="H16" s="23"/>
      <c r="I16" s="25">
        <v>572386.57999999996</v>
      </c>
      <c r="J16" s="26">
        <v>67425.98</v>
      </c>
    </row>
    <row r="17" spans="1:15" ht="15.75">
      <c r="A17" s="58" t="s">
        <v>20</v>
      </c>
      <c r="B17" s="58"/>
      <c r="C17" s="58"/>
      <c r="D17" s="58"/>
      <c r="E17" s="25">
        <v>56282.76</v>
      </c>
      <c r="F17" s="25"/>
      <c r="G17" s="23"/>
      <c r="H17" s="23"/>
      <c r="I17" s="25">
        <v>56640.41</v>
      </c>
      <c r="J17" s="26">
        <v>6929.17</v>
      </c>
      <c r="M17" s="27"/>
    </row>
    <row r="18" spans="1:15" ht="15.75">
      <c r="A18" s="58" t="s">
        <v>21</v>
      </c>
      <c r="B18" s="58"/>
      <c r="C18" s="58"/>
      <c r="D18" s="58"/>
      <c r="E18" s="25"/>
      <c r="F18" s="25"/>
      <c r="G18" s="23"/>
      <c r="H18" s="23"/>
      <c r="I18" s="25"/>
      <c r="J18" s="26"/>
    </row>
    <row r="19" spans="1:15" ht="15.75">
      <c r="A19" s="58" t="s">
        <v>22</v>
      </c>
      <c r="B19" s="58"/>
      <c r="C19" s="58"/>
      <c r="D19" s="58"/>
      <c r="E19" s="25"/>
      <c r="F19" s="25"/>
      <c r="G19" s="23"/>
      <c r="H19" s="23"/>
      <c r="I19" s="25"/>
      <c r="J19" s="26"/>
    </row>
    <row r="20" spans="1:15" ht="15.75">
      <c r="A20" s="77" t="s">
        <v>23</v>
      </c>
      <c r="B20" s="77"/>
      <c r="C20" s="77"/>
      <c r="D20" s="77"/>
      <c r="E20" s="25"/>
      <c r="F20" s="25"/>
      <c r="G20" s="23"/>
      <c r="H20" s="23"/>
      <c r="I20" s="25"/>
      <c r="J20" s="26"/>
    </row>
    <row r="21" spans="1:15" ht="15.75">
      <c r="A21" s="58" t="s">
        <v>24</v>
      </c>
      <c r="B21" s="58"/>
      <c r="C21" s="58"/>
      <c r="D21" s="58"/>
      <c r="E21" s="25">
        <v>9812.8799999999992</v>
      </c>
      <c r="F21" s="25"/>
      <c r="G21" s="23"/>
      <c r="H21" s="23"/>
      <c r="I21" s="25">
        <v>9885.39</v>
      </c>
      <c r="J21" s="26">
        <v>1324.01</v>
      </c>
      <c r="M21" s="27"/>
    </row>
    <row r="22" spans="1:15" ht="12.75" customHeight="1">
      <c r="A22" s="28"/>
      <c r="B22" s="29"/>
      <c r="C22" s="29"/>
      <c r="D22" s="29"/>
      <c r="E22" s="49"/>
      <c r="F22" s="49"/>
      <c r="G22" s="50"/>
      <c r="H22" s="50"/>
      <c r="I22" s="49"/>
      <c r="J22" s="30"/>
      <c r="M22" s="27"/>
    </row>
    <row r="23" spans="1:15" ht="15.75">
      <c r="A23" s="31" t="s">
        <v>25</v>
      </c>
      <c r="B23" s="31"/>
      <c r="C23" s="31"/>
      <c r="D23" s="31"/>
      <c r="E23" s="32"/>
      <c r="F23" s="48"/>
      <c r="G23" s="17"/>
      <c r="H23" s="17"/>
      <c r="I23" s="18"/>
      <c r="O23" s="33">
        <v>1.0064</v>
      </c>
    </row>
    <row r="24" spans="1:15" ht="15.75">
      <c r="A24" s="78" t="s">
        <v>53</v>
      </c>
      <c r="B24" s="78"/>
      <c r="C24" s="78"/>
      <c r="D24" s="78"/>
      <c r="E24" s="78"/>
      <c r="F24" s="34"/>
      <c r="G24" s="35">
        <f>'[1]УК ВР 2011 ГОД  (2)'!AC40</f>
        <v>1279.67</v>
      </c>
      <c r="H24" s="16"/>
      <c r="I24" s="25">
        <v>-714479.26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9" t="s">
        <v>30</v>
      </c>
      <c r="B25" s="80"/>
      <c r="C25" s="80"/>
      <c r="D25" s="80"/>
      <c r="E25" s="81"/>
      <c r="F25" s="37"/>
      <c r="G25" s="37"/>
      <c r="H25" s="37"/>
      <c r="I25" s="87">
        <f>SUM(I27:I31)</f>
        <v>87636.82</v>
      </c>
      <c r="L25" s="85"/>
      <c r="M25" s="85">
        <f t="shared" ref="M25:O25" si="0">SUM(M27:M31)</f>
        <v>764008.12179999996</v>
      </c>
      <c r="N25" s="85">
        <f t="shared" si="0"/>
        <v>0</v>
      </c>
      <c r="O25" s="85">
        <f t="shared" si="0"/>
        <v>0</v>
      </c>
    </row>
    <row r="26" spans="1:15" ht="29.25" customHeight="1">
      <c r="A26" s="82"/>
      <c r="B26" s="83"/>
      <c r="C26" s="83"/>
      <c r="D26" s="83"/>
      <c r="E26" s="84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88"/>
      <c r="L26" s="86"/>
      <c r="M26" s="86"/>
      <c r="N26" s="86"/>
      <c r="O26" s="86"/>
    </row>
    <row r="27" spans="1:15" ht="15.75">
      <c r="A27" s="74" t="s">
        <v>31</v>
      </c>
      <c r="B27" s="75"/>
      <c r="C27" s="75"/>
      <c r="D27" s="75"/>
      <c r="E27" s="76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21817.200000000001</v>
      </c>
      <c r="L27" s="41">
        <v>145549.9</v>
      </c>
      <c r="M27" s="41">
        <f>L27*118%</f>
        <v>171748.88199999998</v>
      </c>
      <c r="N27" s="41"/>
      <c r="O27" s="41">
        <f>N27*$O$23</f>
        <v>0</v>
      </c>
    </row>
    <row r="28" spans="1:15" ht="15.75">
      <c r="A28" s="74" t="s">
        <v>32</v>
      </c>
      <c r="B28" s="75"/>
      <c r="C28" s="75"/>
      <c r="D28" s="75"/>
      <c r="E28" s="76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6250.94</v>
      </c>
      <c r="L28" s="41">
        <v>43805.95</v>
      </c>
      <c r="M28" s="41">
        <f t="shared" ref="M28:M31" si="4">L28*118%</f>
        <v>51691.020999999993</v>
      </c>
      <c r="N28" s="41"/>
      <c r="O28" s="41">
        <f t="shared" ref="O28:O31" si="5">N28*$O$23</f>
        <v>0</v>
      </c>
    </row>
    <row r="29" spans="1:15" ht="15.75">
      <c r="A29" s="74" t="s">
        <v>33</v>
      </c>
      <c r="B29" s="75"/>
      <c r="C29" s="75"/>
      <c r="D29" s="75"/>
      <c r="E29" s="76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531.25</v>
      </c>
      <c r="L29" s="41">
        <v>30355.27</v>
      </c>
      <c r="M29" s="41">
        <f t="shared" si="4"/>
        <v>35819.2186</v>
      </c>
      <c r="N29" s="41"/>
      <c r="O29" s="41">
        <f t="shared" si="5"/>
        <v>0</v>
      </c>
    </row>
    <row r="30" spans="1:15" ht="15.75">
      <c r="A30" s="74" t="s">
        <v>34</v>
      </c>
      <c r="B30" s="75"/>
      <c r="C30" s="75"/>
      <c r="D30" s="75"/>
      <c r="E30" s="76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18167.04</v>
      </c>
      <c r="L30" s="41">
        <v>197873.72</v>
      </c>
      <c r="M30" s="41">
        <f t="shared" si="4"/>
        <v>233490.9896</v>
      </c>
      <c r="N30" s="41"/>
      <c r="O30" s="41">
        <f t="shared" si="5"/>
        <v>0</v>
      </c>
    </row>
    <row r="31" spans="1:15" ht="44.25" customHeight="1">
      <c r="A31" s="90" t="s">
        <v>35</v>
      </c>
      <c r="B31" s="91"/>
      <c r="C31" s="91"/>
      <c r="D31" s="91"/>
      <c r="E31" s="92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40870.39</v>
      </c>
      <c r="L31" s="41">
        <v>229879.67</v>
      </c>
      <c r="M31" s="41">
        <f t="shared" si="4"/>
        <v>271258.01059999998</v>
      </c>
      <c r="N31" s="41"/>
      <c r="O31" s="41">
        <f t="shared" si="5"/>
        <v>0</v>
      </c>
    </row>
    <row r="32" spans="1:15" ht="15.75" customHeight="1">
      <c r="A32" s="79" t="s">
        <v>36</v>
      </c>
      <c r="B32" s="80"/>
      <c r="C32" s="80"/>
      <c r="D32" s="80"/>
      <c r="E32" s="81"/>
      <c r="F32" s="93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87">
        <f>SUM(I34:I38)</f>
        <v>223299.13</v>
      </c>
      <c r="L32" s="85">
        <f t="shared" ref="L32:O32" si="6">SUM(L34:L38)</f>
        <v>52919.97</v>
      </c>
      <c r="M32" s="85">
        <f t="shared" si="6"/>
        <v>62445.564599999998</v>
      </c>
      <c r="N32" s="85">
        <f t="shared" si="6"/>
        <v>54923.14</v>
      </c>
      <c r="O32" s="85">
        <f t="shared" si="6"/>
        <v>55274.648096000004</v>
      </c>
    </row>
    <row r="33" spans="1:15" ht="36" customHeight="1">
      <c r="A33" s="82"/>
      <c r="B33" s="83"/>
      <c r="C33" s="83"/>
      <c r="D33" s="83"/>
      <c r="E33" s="84"/>
      <c r="F33" s="94"/>
      <c r="G33" s="39">
        <f t="shared" si="2"/>
        <v>0</v>
      </c>
      <c r="H33" s="39">
        <f t="shared" si="3"/>
        <v>0</v>
      </c>
      <c r="I33" s="88"/>
      <c r="L33" s="86"/>
      <c r="M33" s="86"/>
      <c r="N33" s="86"/>
      <c r="O33" s="86"/>
    </row>
    <row r="34" spans="1:15" ht="15.75">
      <c r="A34" s="89" t="s">
        <v>31</v>
      </c>
      <c r="B34" s="89"/>
      <c r="C34" s="89"/>
      <c r="D34" s="89"/>
      <c r="E34" s="89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59789.53</v>
      </c>
      <c r="L34" s="41">
        <v>16988.330000000002</v>
      </c>
      <c r="M34" s="41">
        <f t="shared" ref="M34:M38" si="7">L34*118%</f>
        <v>20046.2294</v>
      </c>
      <c r="N34" s="41">
        <v>30716.46</v>
      </c>
      <c r="O34" s="41">
        <f t="shared" ref="O34:O38" si="8">N34*$O$23</f>
        <v>30913.045343999998</v>
      </c>
    </row>
    <row r="35" spans="1:15" ht="15.75">
      <c r="A35" s="89" t="s">
        <v>32</v>
      </c>
      <c r="B35" s="89"/>
      <c r="C35" s="89"/>
      <c r="D35" s="89"/>
      <c r="E35" s="89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13751.92</v>
      </c>
      <c r="L35" s="41">
        <v>5112.0600000000004</v>
      </c>
      <c r="M35" s="41">
        <f t="shared" si="7"/>
        <v>6032.2308000000003</v>
      </c>
      <c r="N35" s="41">
        <v>5918.72</v>
      </c>
      <c r="O35" s="41">
        <f t="shared" si="8"/>
        <v>5956.5998079999999</v>
      </c>
    </row>
    <row r="36" spans="1:15" ht="15.75">
      <c r="A36" s="89" t="s">
        <v>33</v>
      </c>
      <c r="B36" s="89"/>
      <c r="C36" s="89"/>
      <c r="D36" s="89"/>
      <c r="E36" s="89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3601.46</v>
      </c>
      <c r="L36" s="41">
        <v>1979.81</v>
      </c>
      <c r="M36" s="41">
        <f t="shared" si="7"/>
        <v>2336.1758</v>
      </c>
      <c r="N36" s="41">
        <v>10084.85</v>
      </c>
      <c r="O36" s="41">
        <f t="shared" si="8"/>
        <v>10149.393040000001</v>
      </c>
    </row>
    <row r="37" spans="1:15" ht="15.75">
      <c r="A37" s="89" t="s">
        <v>34</v>
      </c>
      <c r="B37" s="89"/>
      <c r="C37" s="89"/>
      <c r="D37" s="89"/>
      <c r="E37" s="89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58550.18+7800+1133.83</f>
        <v>67484.009999999995</v>
      </c>
      <c r="L37" s="41">
        <v>9932</v>
      </c>
      <c r="M37" s="41">
        <f t="shared" si="7"/>
        <v>11719.76</v>
      </c>
      <c r="N37" s="41"/>
      <c r="O37" s="41">
        <f t="shared" si="8"/>
        <v>0</v>
      </c>
    </row>
    <row r="38" spans="1:15" ht="44.25" customHeight="1">
      <c r="A38" s="90" t="s">
        <v>37</v>
      </c>
      <c r="B38" s="95"/>
      <c r="C38" s="95"/>
      <c r="D38" s="95"/>
      <c r="E38" s="96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78672.210000000006</v>
      </c>
      <c r="L38" s="41">
        <v>18907.77</v>
      </c>
      <c r="M38" s="41">
        <f t="shared" si="7"/>
        <v>22311.168600000001</v>
      </c>
      <c r="N38" s="41">
        <v>8203.11</v>
      </c>
      <c r="O38" s="41">
        <f t="shared" si="8"/>
        <v>8255.6099040000008</v>
      </c>
    </row>
    <row r="39" spans="1:15" ht="33.75" customHeight="1">
      <c r="A39" s="97" t="s">
        <v>38</v>
      </c>
      <c r="B39" s="98"/>
      <c r="C39" s="98"/>
      <c r="D39" s="98"/>
      <c r="E39" s="99"/>
      <c r="F39" s="42">
        <f t="shared" ref="F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3">
        <f>SUM(I40:I48)</f>
        <v>89511.63</v>
      </c>
      <c r="L39" s="44">
        <f t="shared" ref="L39:O39" si="10">SUM(L40:L48)</f>
        <v>2468.14</v>
      </c>
      <c r="M39" s="44">
        <f t="shared" si="10"/>
        <v>2912.4051999999997</v>
      </c>
      <c r="N39" s="44">
        <f t="shared" si="10"/>
        <v>85703.31</v>
      </c>
      <c r="O39" s="44">
        <f t="shared" si="10"/>
        <v>86251.811183999991</v>
      </c>
    </row>
    <row r="40" spans="1:15" ht="15.75">
      <c r="A40" s="100" t="s">
        <v>39</v>
      </c>
      <c r="B40" s="101"/>
      <c r="C40" s="101"/>
      <c r="D40" s="101"/>
      <c r="E40" s="102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62123.32</v>
      </c>
      <c r="L40" s="41">
        <v>387.96</v>
      </c>
      <c r="M40" s="41">
        <f t="shared" ref="M40:M49" si="11">L40*118%</f>
        <v>457.79279999999994</v>
      </c>
      <c r="N40" s="41">
        <v>59524.36</v>
      </c>
      <c r="O40" s="41">
        <f t="shared" ref="O40:O49" si="12">N40*$O$23</f>
        <v>59905.315903999995</v>
      </c>
    </row>
    <row r="41" spans="1:15" ht="15.75">
      <c r="A41" s="74" t="s">
        <v>32</v>
      </c>
      <c r="B41" s="75"/>
      <c r="C41" s="75"/>
      <c r="D41" s="75"/>
      <c r="E41" s="75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12516.01</v>
      </c>
      <c r="L41" s="41">
        <v>114.67</v>
      </c>
      <c r="M41" s="41">
        <f t="shared" si="11"/>
        <v>135.31059999999999</v>
      </c>
      <c r="N41" s="41">
        <v>11990.72</v>
      </c>
      <c r="O41" s="41">
        <f t="shared" si="12"/>
        <v>12067.460607999999</v>
      </c>
    </row>
    <row r="42" spans="1:15" ht="15.6" hidden="1" customHeight="1">
      <c r="A42" s="89" t="s">
        <v>40</v>
      </c>
      <c r="B42" s="89"/>
      <c r="C42" s="89"/>
      <c r="D42" s="89"/>
      <c r="E42" s="74"/>
      <c r="F42" s="39"/>
      <c r="G42" s="39">
        <f t="shared" si="2"/>
        <v>0</v>
      </c>
      <c r="H42" s="39">
        <f t="shared" si="3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4" t="s">
        <v>32</v>
      </c>
      <c r="B43" s="75"/>
      <c r="C43" s="75"/>
      <c r="D43" s="75"/>
      <c r="E43" s="75"/>
      <c r="F43" s="39"/>
      <c r="G43" s="39">
        <f t="shared" si="2"/>
        <v>0</v>
      </c>
      <c r="H43" s="39">
        <f t="shared" si="3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89" t="s">
        <v>41</v>
      </c>
      <c r="B44" s="89"/>
      <c r="C44" s="89"/>
      <c r="D44" s="89"/>
      <c r="E44" s="74"/>
      <c r="F44" s="39"/>
      <c r="G44" s="39">
        <f t="shared" si="2"/>
        <v>0</v>
      </c>
      <c r="H44" s="39">
        <f t="shared" si="3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4" t="s">
        <v>32</v>
      </c>
      <c r="B45" s="75"/>
      <c r="C45" s="75"/>
      <c r="D45" s="75"/>
      <c r="E45" s="75"/>
      <c r="F45" s="39"/>
      <c r="G45" s="39">
        <f t="shared" si="2"/>
        <v>0</v>
      </c>
      <c r="H45" s="39">
        <f t="shared" si="3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89" t="s">
        <v>33</v>
      </c>
      <c r="B46" s="89"/>
      <c r="C46" s="89"/>
      <c r="D46" s="89"/>
      <c r="E46" s="74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883.98</v>
      </c>
      <c r="L46" s="41">
        <v>46.99</v>
      </c>
      <c r="M46" s="41">
        <f t="shared" si="11"/>
        <v>55.4482</v>
      </c>
      <c r="N46" s="41">
        <v>631.22</v>
      </c>
      <c r="O46" s="41">
        <f t="shared" si="12"/>
        <v>635.25980800000002</v>
      </c>
    </row>
    <row r="47" spans="1:15" ht="15.75">
      <c r="A47" s="74" t="s">
        <v>34</v>
      </c>
      <c r="B47" s="75"/>
      <c r="C47" s="75"/>
      <c r="D47" s="75"/>
      <c r="E47" s="75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1972.61</v>
      </c>
      <c r="L47" s="41">
        <v>811.66</v>
      </c>
      <c r="M47" s="41">
        <f t="shared" si="11"/>
        <v>957.75879999999995</v>
      </c>
      <c r="N47" s="41"/>
      <c r="O47" s="41">
        <f t="shared" si="12"/>
        <v>0</v>
      </c>
    </row>
    <row r="48" spans="1:15" ht="46.5" customHeight="1">
      <c r="A48" s="90" t="s">
        <v>37</v>
      </c>
      <c r="B48" s="95"/>
      <c r="C48" s="95"/>
      <c r="D48" s="95"/>
      <c r="E48" s="96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12015.71</v>
      </c>
      <c r="L48" s="41">
        <v>1106.8599999999999</v>
      </c>
      <c r="M48" s="41">
        <f t="shared" si="11"/>
        <v>1306.0947999999999</v>
      </c>
      <c r="N48" s="41">
        <v>13557.01</v>
      </c>
      <c r="O48" s="41">
        <f t="shared" si="12"/>
        <v>13643.774863999999</v>
      </c>
    </row>
    <row r="49" spans="1:15" ht="15.6" customHeight="1">
      <c r="A49" s="97" t="s">
        <v>42</v>
      </c>
      <c r="B49" s="75"/>
      <c r="C49" s="75"/>
      <c r="D49" s="75"/>
      <c r="E49" s="76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375.58</v>
      </c>
      <c r="L49" s="41">
        <v>313.89999999999998</v>
      </c>
      <c r="M49" s="41">
        <f t="shared" si="11"/>
        <v>370.40199999999993</v>
      </c>
      <c r="N49" s="41">
        <v>485.87</v>
      </c>
      <c r="O49" s="41">
        <f t="shared" si="12"/>
        <v>488.97956799999997</v>
      </c>
    </row>
    <row r="50" spans="1:15" ht="15.75">
      <c r="A50" s="104" t="s">
        <v>43</v>
      </c>
      <c r="B50" s="105"/>
      <c r="C50" s="105"/>
      <c r="D50" s="105"/>
      <c r="E50" s="106"/>
      <c r="F50" s="42">
        <f>F26+F32+F39+F49</f>
        <v>520189.31000000006</v>
      </c>
      <c r="G50" s="42">
        <f>G26+G32+G39+G49</f>
        <v>1279.6699999999998</v>
      </c>
      <c r="H50" s="42">
        <f>H26+H32+H39+H49</f>
        <v>521468.98000000004</v>
      </c>
      <c r="I50" s="43">
        <f>I25+I32+I39+I49</f>
        <v>400823.16000000003</v>
      </c>
      <c r="L50" s="44">
        <f t="shared" ref="L50:O50" si="13">L25+L32+L39+L49</f>
        <v>55702.01</v>
      </c>
      <c r="M50" s="44">
        <f t="shared" si="13"/>
        <v>829736.49360000005</v>
      </c>
      <c r="N50" s="44">
        <f t="shared" si="13"/>
        <v>141112.32000000001</v>
      </c>
      <c r="O50" s="44">
        <f t="shared" si="13"/>
        <v>142015.43884800002</v>
      </c>
    </row>
    <row r="51" spans="1:15" ht="15.75">
      <c r="A51" s="74" t="s">
        <v>44</v>
      </c>
      <c r="B51" s="75"/>
      <c r="C51" s="75"/>
      <c r="D51" s="75"/>
      <c r="E51" s="75"/>
      <c r="F51" s="42"/>
      <c r="G51" s="42"/>
      <c r="H51" s="42"/>
      <c r="I51" s="40">
        <v>67032.13</v>
      </c>
      <c r="L51" s="41"/>
      <c r="M51" s="41"/>
      <c r="N51" s="41"/>
      <c r="O51" s="41"/>
    </row>
    <row r="52" spans="1:15" ht="15.75">
      <c r="A52" s="74" t="s">
        <v>45</v>
      </c>
      <c r="B52" s="75"/>
      <c r="C52" s="75"/>
      <c r="D52" s="75"/>
      <c r="E52" s="75"/>
      <c r="F52" s="42"/>
      <c r="G52" s="42"/>
      <c r="H52" s="42"/>
      <c r="I52" s="40">
        <v>52962.11</v>
      </c>
      <c r="L52" s="41"/>
      <c r="M52" s="41"/>
      <c r="N52" s="41"/>
      <c r="O52" s="41"/>
    </row>
    <row r="53" spans="1:15" ht="16.5" customHeight="1">
      <c r="A53" s="100" t="s">
        <v>46</v>
      </c>
      <c r="B53" s="101"/>
      <c r="C53" s="101"/>
      <c r="D53" s="101"/>
      <c r="E53" s="102"/>
      <c r="F53" s="42"/>
      <c r="G53" s="42"/>
      <c r="H53" s="42"/>
      <c r="I53" s="40">
        <v>17538.419999999998</v>
      </c>
      <c r="L53" s="41"/>
      <c r="M53" s="41"/>
      <c r="N53" s="41"/>
      <c r="O53" s="41"/>
    </row>
    <row r="54" spans="1:15" ht="15.75">
      <c r="A54" s="103" t="s">
        <v>47</v>
      </c>
      <c r="B54" s="103"/>
      <c r="C54" s="103"/>
      <c r="D54" s="103"/>
      <c r="E54" s="103"/>
      <c r="F54" s="42">
        <f>F50+F51+F52</f>
        <v>520189.31000000006</v>
      </c>
      <c r="G54" s="42"/>
      <c r="H54" s="42"/>
      <c r="I54" s="43">
        <f>I50+I51+I52+I53</f>
        <v>538355.82000000007</v>
      </c>
      <c r="L54" s="41"/>
      <c r="M54" s="41"/>
      <c r="N54" s="41"/>
      <c r="O54" s="41"/>
    </row>
    <row r="55" spans="1:15" ht="15.75">
      <c r="A55" s="78" t="s">
        <v>48</v>
      </c>
      <c r="B55" s="78"/>
      <c r="C55" s="78"/>
      <c r="D55" s="78"/>
      <c r="E55" s="78"/>
      <c r="F55" s="45"/>
      <c r="G55" s="45"/>
      <c r="H55" s="45"/>
      <c r="I55" s="46">
        <f>E16</f>
        <v>570533.18000000005</v>
      </c>
      <c r="L55" s="41"/>
      <c r="M55" s="41"/>
      <c r="N55" s="41"/>
      <c r="O55" s="41"/>
    </row>
    <row r="56" spans="1:15" ht="15.75">
      <c r="A56" s="78" t="s">
        <v>49</v>
      </c>
      <c r="B56" s="78"/>
      <c r="C56" s="78"/>
      <c r="D56" s="78"/>
      <c r="E56" s="78"/>
      <c r="F56" s="45"/>
      <c r="G56" s="45"/>
      <c r="H56" s="45"/>
      <c r="I56" s="43">
        <f>I16</f>
        <v>572386.57999999996</v>
      </c>
      <c r="K56" s="47"/>
      <c r="L56" s="41"/>
      <c r="M56" s="41"/>
      <c r="N56" s="41"/>
      <c r="O56" s="41"/>
    </row>
    <row r="57" spans="1:15" ht="15.75">
      <c r="A57" s="103" t="s">
        <v>50</v>
      </c>
      <c r="B57" s="103"/>
      <c r="C57" s="103"/>
      <c r="D57" s="103"/>
      <c r="E57" s="103"/>
      <c r="F57" s="42">
        <f>F56-F54</f>
        <v>-520189.31000000006</v>
      </c>
      <c r="G57" s="42"/>
      <c r="H57" s="42"/>
      <c r="I57" s="43">
        <f>I24+I55-I54</f>
        <v>-682301.9</v>
      </c>
      <c r="L57" s="44" t="e">
        <f t="shared" ref="L57:O57" si="14">L24+L56-L54</f>
        <v>#VALUE!</v>
      </c>
      <c r="M57" s="44" t="e">
        <f t="shared" si="14"/>
        <v>#VALUE!</v>
      </c>
      <c r="N57" s="44" t="e">
        <f t="shared" si="14"/>
        <v>#VALUE!</v>
      </c>
      <c r="O57" s="44" t="e">
        <f t="shared" si="14"/>
        <v>#VALUE!</v>
      </c>
    </row>
    <row r="59" spans="1:15">
      <c r="A59" s="1" t="s">
        <v>51</v>
      </c>
      <c r="G59" s="47">
        <f>F50+G50</f>
        <v>521468.98000000004</v>
      </c>
      <c r="H59" s="47"/>
      <c r="I59" s="47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Иркут.3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2013-05-24T07:28:06Z</dcterms:created>
  <dcterms:modified xsi:type="dcterms:W3CDTF">2014-05-12T11:19:31Z</dcterms:modified>
</cp:coreProperties>
</file>